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на 2020 год" sheetId="1" r:id="rId1"/>
  </sheets>
  <definedNames>
    <definedName name="_xlnm.Print_Titles" localSheetId="0">'на 2020 год'!$11:$13</definedName>
    <definedName name="_xlnm.Print_Area" localSheetId="0">'на 2020 год'!$A$1:$R$23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21" i="1" l="1"/>
  <c r="P21" i="1"/>
  <c r="O21" i="1"/>
  <c r="N21" i="1"/>
  <c r="M21" i="1"/>
  <c r="L21" i="1"/>
  <c r="K21" i="1"/>
  <c r="J21" i="1"/>
  <c r="I21" i="1"/>
  <c r="G21" i="1"/>
  <c r="F21" i="1"/>
  <c r="C21" i="1"/>
  <c r="E20" i="1"/>
  <c r="R20" i="1" s="1"/>
  <c r="H19" i="1"/>
  <c r="H21" i="1" s="1"/>
  <c r="D19" i="1"/>
  <c r="R18" i="1"/>
  <c r="R17" i="1"/>
  <c r="D16" i="1"/>
  <c r="R16" i="1" s="1"/>
  <c r="D15" i="1"/>
  <c r="R15" i="1" s="1"/>
  <c r="R14" i="1"/>
  <c r="R19" i="1" l="1"/>
  <c r="R21" i="1" s="1"/>
  <c r="D21" i="1"/>
  <c r="E21" i="1"/>
</calcChain>
</file>

<file path=xl/sharedStrings.xml><?xml version="1.0" encoding="utf-8"?>
<sst xmlns="http://schemas.openxmlformats.org/spreadsheetml/2006/main" count="38" uniqueCount="37">
  <si>
    <t>ПРИЛОЖЕНИЕ  17</t>
  </si>
  <si>
    <t>к решению Думы Белоярского района</t>
  </si>
  <si>
    <t>ПРИЛОЖЕНИЕ  25</t>
  </si>
  <si>
    <t>от  29 ноября 2019 года № 63</t>
  </si>
  <si>
    <t>Р А С П Р Е Д Е Л Е Н И Е 
межбюджетных трансфертов бюджетам поселений  Белоярского района на 2020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</si>
  <si>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</si>
  <si>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</si>
  <si>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</si>
  <si>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поселений из бюджета Белоярского района</t>
  </si>
  <si>
    <t>Иные межбюджетные трансферты бюджетам поселений из бюджета  района</t>
  </si>
  <si>
    <t>Субсидии</t>
  </si>
  <si>
    <t xml:space="preserve">Субвенции </t>
  </si>
  <si>
    <t>Сумма на год</t>
  </si>
  <si>
    <t xml:space="preserve"> для обеспечения сбалансированности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</si>
  <si>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</si>
  <si>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</si>
  <si>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 xml:space="preserve"> за счет средств резервного фонда Правительства Ханты-Мансийского автономного округа - Югры</t>
  </si>
  <si>
    <t xml:space="preserve">на реализацию наказов избирателей депутатам Думы Ханты-Мансийского автономного округа – Югры </t>
  </si>
  <si>
    <t>на содействие развитию исторических и иных местных традиций</t>
  </si>
  <si>
    <t>на реализацию проектов инициативного бюджетирования</t>
  </si>
  <si>
    <t>на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</si>
  <si>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</si>
  <si>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</si>
  <si>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</si>
  <si>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</si>
  <si>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 xml:space="preserve"> на организацию мероприятий при осуществлении деятельности по обращению с животными без владельцев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</si>
  <si>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</si>
  <si>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</si>
  <si>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</si>
  <si>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</si>
  <si>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</si>
  <si>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</si>
  <si>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</si>
  <si>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</si>
  <si>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</si>
  <si>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</si>
  <si>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 xml:space="preserve">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</si>
</sst>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8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  <font>
      <sz val="11"/>
      <color rgb="FF000000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1" applyFont="1" applyAlignment="1">
      <alignment vertical="top"/>
    </xf>
    <xf numFmtId="0" fontId="1" fillId="0" borderId="0" xfId="1" applyAlignment="1">
      <alignment horizontal="right" vertical="top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center"/>
    </xf>
    <xf numFmtId="0" fontId="3" fillId="0" borderId="3" xfId="1" applyFont="1" applyBorder="1" applyProtection="1">
      <protection hidden="1"/>
    </xf>
    <xf numFmtId="0" fontId="3" fillId="0" borderId="1" xfId="1" applyFont="1" applyBorder="1" applyAlignment="1" applyProtection="1">
      <protection hidden="1"/>
    </xf>
    <xf numFmtId="0" fontId="7" fillId="0" borderId="1" xfId="1" applyFont="1" applyBorder="1" applyAlignment="1" applyProtection="1">
      <alignment horizontal="left"/>
      <protection hidden="1"/>
    </xf>
    <xf numFmtId="4" fontId="7" fillId="2" borderId="1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Border="1" applyAlignment="1" applyProtection="1">
      <alignment horizontal="center" vertical="center"/>
      <protection hidden="1"/>
    </xf>
    <xf numFmtId="4" fontId="1" fillId="0" borderId="0" xfId="1" applyNumberFormat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vertical="top" wrapText="1"/>
    </xf>
    <xf numFmtId="0" fontId="3" fillId="3" borderId="0" xfId="1" applyFont="1" applyFill="1" applyAlignment="1">
      <alignment vertical="top"/>
    </xf>
    <xf numFmtId="0" fontId="1" fillId="3" borderId="0" xfId="1" applyFill="1" applyAlignment="1">
      <alignment horizontal="right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7"/>
  <sheetViews>
    <sheetView showGridLines="0" tabSelected="1" view="pageBreakPreview" zoomScale="86" zoomScaleNormal="100" zoomScalePageLayoutView="86" workbookViewId="0">
      <selection activeCell="O4" sqref="O4:Q4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6.28515625" style="1" customWidth="1"/>
    <col min="4" max="4" width="15" style="1" customWidth="1"/>
    <col min="5" max="5" width="17.42578125" style="1" customWidth="1"/>
    <col min="6" max="7" width="14.42578125" style="1" customWidth="1"/>
    <col min="8" max="8" width="12.5703125" style="1" customWidth="1"/>
    <col min="9" max="9" width="12.28515625" style="1" customWidth="1"/>
    <col min="10" max="10" width="14.140625" style="1" customWidth="1"/>
    <col min="11" max="11" width="14.28515625" style="1" customWidth="1"/>
    <col min="12" max="12" width="13.28515625" style="1" customWidth="1"/>
    <col min="13" max="13" width="20.28515625" style="1" customWidth="1"/>
    <col min="14" max="14" width="19.85546875" style="1" customWidth="1"/>
    <col min="15" max="15" width="13.7109375" style="1" customWidth="1"/>
    <col min="16" max="16" width="14.7109375" style="1" customWidth="1"/>
    <col min="17" max="17" width="15.7109375" style="1" customWidth="1"/>
    <col min="18" max="18" width="17.5703125" style="1" customWidth="1"/>
    <col min="19" max="263" width="9.140625" style="1" customWidth="1"/>
    <col min="264" max="1024" width="9.28515625" style="1"/>
  </cols>
  <sheetData>
    <row r="1" spans="1:28" ht="15.75" x14ac:dyDescent="0.25">
      <c r="I1" s="2"/>
      <c r="J1" s="2"/>
      <c r="K1" s="2"/>
      <c r="L1" s="2"/>
      <c r="M1" s="27"/>
      <c r="N1" s="27"/>
    </row>
    <row r="2" spans="1:28" ht="15.75" customHeight="1" x14ac:dyDescent="0.25">
      <c r="I2" s="3"/>
      <c r="J2" s="3"/>
      <c r="K2" s="3"/>
      <c r="L2" s="3"/>
      <c r="M2" s="28"/>
      <c r="N2" s="28"/>
      <c r="O2" s="39" t="s">
        <v>0</v>
      </c>
      <c r="P2" s="39"/>
      <c r="Q2" s="39"/>
    </row>
    <row r="3" spans="1:28" ht="15.75" x14ac:dyDescent="0.25">
      <c r="I3" s="4"/>
      <c r="J3" s="4"/>
      <c r="K3" s="4"/>
      <c r="L3" s="4"/>
      <c r="M3" s="29"/>
      <c r="N3" s="29"/>
      <c r="O3" s="40" t="s">
        <v>1</v>
      </c>
      <c r="P3" s="40"/>
      <c r="Q3" s="40"/>
    </row>
    <row r="4" spans="1:28" ht="15.75" x14ac:dyDescent="0.25">
      <c r="I4" s="5"/>
      <c r="J4" s="5"/>
      <c r="K4" s="5"/>
      <c r="L4" s="5"/>
      <c r="M4" s="30"/>
      <c r="N4" s="30"/>
      <c r="O4" s="34" t="s">
        <v>36</v>
      </c>
      <c r="P4" s="34"/>
      <c r="Q4" s="34"/>
    </row>
    <row r="5" spans="1:28" ht="15.75" x14ac:dyDescent="0.25">
      <c r="I5" s="2"/>
      <c r="J5" s="2"/>
      <c r="K5" s="2"/>
      <c r="L5" s="2"/>
      <c r="M5" s="27"/>
      <c r="N5" s="27"/>
      <c r="O5" s="5"/>
      <c r="P5" s="5"/>
      <c r="Q5" s="5"/>
    </row>
    <row r="6" spans="1:28" ht="15.75" customHeight="1" x14ac:dyDescent="0.25">
      <c r="I6" s="3"/>
      <c r="J6" s="3"/>
      <c r="K6" s="3"/>
      <c r="L6" s="3"/>
      <c r="M6" s="28"/>
      <c r="N6" s="28"/>
      <c r="O6" s="39" t="s">
        <v>2</v>
      </c>
      <c r="P6" s="39"/>
      <c r="Q6" s="39"/>
    </row>
    <row r="7" spans="1:28" ht="15.75" x14ac:dyDescent="0.25">
      <c r="I7" s="4"/>
      <c r="J7" s="4"/>
      <c r="K7" s="4"/>
      <c r="L7" s="4"/>
      <c r="M7" s="29"/>
      <c r="N7" s="29"/>
      <c r="O7" s="40" t="s">
        <v>1</v>
      </c>
      <c r="P7" s="40"/>
      <c r="Q7" s="40"/>
    </row>
    <row r="8" spans="1:28" ht="15.75" x14ac:dyDescent="0.25">
      <c r="O8" s="34" t="s">
        <v>3</v>
      </c>
      <c r="P8" s="34"/>
      <c r="Q8" s="34"/>
    </row>
    <row r="9" spans="1:28" ht="41.25" customHeight="1" x14ac:dyDescent="0.25">
      <c r="A9" s="35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6"/>
    </row>
    <row r="10" spans="1:28" ht="16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6"/>
      <c r="P10" s="6"/>
      <c r="Q10" s="6"/>
      <c r="R10" s="8" t="s">
        <v>5</v>
      </c>
      <c r="S10" s="6"/>
    </row>
    <row r="11" spans="1:28" ht="45" customHeight="1" x14ac:dyDescent="0.25">
      <c r="A11" s="36" t="s">
        <v>6</v>
      </c>
      <c r="B11" s="36" t="s">
        <v>7</v>
      </c>
      <c r="C11" s="37" t="s">
        <v>8</v>
      </c>
      <c r="D11" s="36" t="s">
        <v>9</v>
      </c>
      <c r="E11" s="36"/>
      <c r="F11" s="36"/>
      <c r="G11" s="36"/>
      <c r="H11" s="36"/>
      <c r="I11" s="36" t="s">
        <v>10</v>
      </c>
      <c r="J11" s="36"/>
      <c r="K11" s="36"/>
      <c r="L11" s="36"/>
      <c r="M11" s="38" t="s">
        <v>11</v>
      </c>
      <c r="N11" s="38"/>
      <c r="O11" s="38"/>
      <c r="P11" s="38"/>
      <c r="Q11" s="38"/>
      <c r="R11" s="36" t="s">
        <v>12</v>
      </c>
      <c r="S11" s="9"/>
    </row>
    <row r="12" spans="1:28" ht="318.60000000000002" customHeight="1" x14ac:dyDescent="0.25">
      <c r="A12" s="36"/>
      <c r="B12" s="36"/>
      <c r="C12" s="37"/>
      <c r="D12" s="10" t="s">
        <v>13</v>
      </c>
      <c r="E12" s="11" t="s">
        <v>14</v>
      </c>
      <c r="F12" s="11" t="s">
        <v>15</v>
      </c>
      <c r="G12" s="11" t="s">
        <v>16</v>
      </c>
      <c r="H12" s="11" t="s">
        <v>17</v>
      </c>
      <c r="I12" s="11" t="s">
        <v>18</v>
      </c>
      <c r="J12" s="11" t="s">
        <v>19</v>
      </c>
      <c r="K12" s="11" t="s">
        <v>20</v>
      </c>
      <c r="L12" s="11" t="s">
        <v>21</v>
      </c>
      <c r="M12" s="12" t="s">
        <v>22</v>
      </c>
      <c r="N12" s="12" t="s">
        <v>23</v>
      </c>
      <c r="O12" s="12" t="s">
        <v>24</v>
      </c>
      <c r="P12" s="12" t="s">
        <v>25</v>
      </c>
      <c r="Q12" s="13" t="s">
        <v>26</v>
      </c>
      <c r="R12" s="36"/>
      <c r="S12" s="9"/>
      <c r="W12" s="31"/>
      <c r="X12" s="31"/>
      <c r="Y12" s="31"/>
      <c r="Z12" s="31"/>
      <c r="AA12" s="31"/>
      <c r="AB12" s="31"/>
    </row>
    <row r="13" spans="1:28" ht="15.75" customHeight="1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  <c r="M13" s="14">
        <v>13</v>
      </c>
      <c r="N13" s="14">
        <v>14</v>
      </c>
      <c r="O13" s="14">
        <v>15</v>
      </c>
      <c r="P13" s="14">
        <v>16</v>
      </c>
      <c r="Q13" s="14">
        <v>17</v>
      </c>
      <c r="R13" s="14">
        <v>18</v>
      </c>
      <c r="S13" s="9"/>
      <c r="W13" s="32"/>
      <c r="X13" s="32"/>
      <c r="Y13" s="32"/>
      <c r="Z13" s="32"/>
      <c r="AA13" s="32"/>
      <c r="AB13" s="32"/>
    </row>
    <row r="14" spans="1:28" ht="15.75" customHeight="1" x14ac:dyDescent="0.25">
      <c r="A14" s="15">
        <v>1</v>
      </c>
      <c r="B14" s="16" t="s">
        <v>27</v>
      </c>
      <c r="C14" s="17">
        <v>8102600</v>
      </c>
      <c r="D14" s="17">
        <v>4055431.59</v>
      </c>
      <c r="E14" s="18">
        <v>622748</v>
      </c>
      <c r="F14" s="18">
        <v>500000</v>
      </c>
      <c r="G14" s="18">
        <v>0</v>
      </c>
      <c r="H14" s="19">
        <v>50000</v>
      </c>
      <c r="I14" s="17">
        <v>0</v>
      </c>
      <c r="J14" s="18">
        <v>599424</v>
      </c>
      <c r="K14" s="18">
        <v>0</v>
      </c>
      <c r="L14" s="18">
        <v>0</v>
      </c>
      <c r="M14" s="18">
        <v>15300</v>
      </c>
      <c r="N14" s="18">
        <v>3900</v>
      </c>
      <c r="O14" s="18">
        <v>469705.7</v>
      </c>
      <c r="P14" s="18">
        <v>9200</v>
      </c>
      <c r="Q14" s="18">
        <v>1700</v>
      </c>
      <c r="R14" s="18">
        <f t="shared" ref="R14:R20" si="0">Q14+P14+O14+N14+M14+L14+K14+J14+I14+H14+G14+F14+E14+D14+C14</f>
        <v>14430009.289999999</v>
      </c>
      <c r="S14" s="9"/>
      <c r="W14" s="20"/>
      <c r="X14" s="20"/>
      <c r="Y14" s="20"/>
      <c r="Z14" s="20"/>
      <c r="AA14" s="20"/>
      <c r="AB14" s="20"/>
    </row>
    <row r="15" spans="1:28" ht="16.5" customHeight="1" x14ac:dyDescent="0.25">
      <c r="A15" s="15">
        <v>2</v>
      </c>
      <c r="B15" s="16" t="s">
        <v>28</v>
      </c>
      <c r="C15" s="17">
        <v>28876800</v>
      </c>
      <c r="D15" s="17">
        <f>14264447.43+3737382.51+20000</f>
        <v>18021829.939999998</v>
      </c>
      <c r="E15" s="19">
        <v>0</v>
      </c>
      <c r="F15" s="19">
        <v>850000</v>
      </c>
      <c r="G15" s="19">
        <v>0</v>
      </c>
      <c r="H15" s="19">
        <v>100000</v>
      </c>
      <c r="I15" s="17">
        <v>0</v>
      </c>
      <c r="J15" s="19">
        <v>80000</v>
      </c>
      <c r="K15" s="19">
        <v>0</v>
      </c>
      <c r="L15" s="19">
        <v>7168733.0999999996</v>
      </c>
      <c r="M15" s="18">
        <v>19900</v>
      </c>
      <c r="N15" s="18">
        <v>5000</v>
      </c>
      <c r="O15" s="18">
        <v>133678.04999999999</v>
      </c>
      <c r="P15" s="18">
        <v>6133</v>
      </c>
      <c r="Q15" s="18">
        <v>1500</v>
      </c>
      <c r="R15" s="18">
        <f t="shared" si="0"/>
        <v>55263574.089999996</v>
      </c>
      <c r="S15" s="21"/>
    </row>
    <row r="16" spans="1:28" ht="16.5" customHeight="1" x14ac:dyDescent="0.25">
      <c r="A16" s="15">
        <v>3</v>
      </c>
      <c r="B16" s="16" t="s">
        <v>29</v>
      </c>
      <c r="C16" s="17">
        <v>8714000</v>
      </c>
      <c r="D16" s="17">
        <f>3859086.07+925306.58+20000</f>
        <v>4804392.6499999994</v>
      </c>
      <c r="E16" s="18">
        <v>0</v>
      </c>
      <c r="F16" s="18">
        <v>650000</v>
      </c>
      <c r="G16" s="18">
        <v>0</v>
      </c>
      <c r="H16" s="19">
        <v>0</v>
      </c>
      <c r="I16" s="17">
        <v>0</v>
      </c>
      <c r="J16" s="18">
        <v>0</v>
      </c>
      <c r="K16" s="18">
        <v>0</v>
      </c>
      <c r="L16" s="18">
        <v>0</v>
      </c>
      <c r="M16" s="18">
        <v>22000</v>
      </c>
      <c r="N16" s="18">
        <v>5600</v>
      </c>
      <c r="O16" s="18">
        <v>497100</v>
      </c>
      <c r="P16" s="18">
        <v>6133</v>
      </c>
      <c r="Q16" s="18">
        <v>1400</v>
      </c>
      <c r="R16" s="18">
        <f t="shared" si="0"/>
        <v>14700625.649999999</v>
      </c>
      <c r="S16" s="21"/>
    </row>
    <row r="17" spans="1:19" ht="16.5" customHeight="1" x14ac:dyDescent="0.25">
      <c r="A17" s="15">
        <v>4</v>
      </c>
      <c r="B17" s="16" t="s">
        <v>30</v>
      </c>
      <c r="C17" s="17">
        <v>2927800</v>
      </c>
      <c r="D17" s="17">
        <v>3668876.12</v>
      </c>
      <c r="E17" s="18">
        <v>0</v>
      </c>
      <c r="F17" s="18">
        <v>0</v>
      </c>
      <c r="G17" s="18">
        <v>0</v>
      </c>
      <c r="H17" s="19">
        <v>0</v>
      </c>
      <c r="I17" s="17">
        <v>0</v>
      </c>
      <c r="J17" s="18">
        <v>137150</v>
      </c>
      <c r="K17" s="18">
        <v>0</v>
      </c>
      <c r="L17" s="18">
        <v>0</v>
      </c>
      <c r="M17" s="18">
        <v>18800</v>
      </c>
      <c r="N17" s="18">
        <v>4700</v>
      </c>
      <c r="O17" s="18">
        <v>500300</v>
      </c>
      <c r="P17" s="18">
        <v>6133</v>
      </c>
      <c r="Q17" s="18">
        <v>1400</v>
      </c>
      <c r="R17" s="18">
        <f t="shared" si="0"/>
        <v>7265159.1200000001</v>
      </c>
      <c r="S17" s="21"/>
    </row>
    <row r="18" spans="1:19" ht="16.5" customHeight="1" x14ac:dyDescent="0.25">
      <c r="A18" s="15">
        <v>5</v>
      </c>
      <c r="B18" s="16" t="s">
        <v>31</v>
      </c>
      <c r="C18" s="17">
        <v>3829600</v>
      </c>
      <c r="D18" s="17">
        <v>9116655.5600000005</v>
      </c>
      <c r="E18" s="18">
        <v>622748</v>
      </c>
      <c r="F18" s="18">
        <v>0</v>
      </c>
      <c r="G18" s="18">
        <v>0</v>
      </c>
      <c r="H18" s="19">
        <v>0</v>
      </c>
      <c r="I18" s="17">
        <v>0</v>
      </c>
      <c r="J18" s="18">
        <v>123100</v>
      </c>
      <c r="K18" s="18">
        <v>0</v>
      </c>
      <c r="L18" s="18">
        <v>0</v>
      </c>
      <c r="M18" s="18">
        <v>11700</v>
      </c>
      <c r="N18" s="18">
        <v>3000</v>
      </c>
      <c r="O18" s="18">
        <v>512516.25</v>
      </c>
      <c r="P18" s="18">
        <v>6133</v>
      </c>
      <c r="Q18" s="18">
        <v>1200</v>
      </c>
      <c r="R18" s="18">
        <f t="shared" si="0"/>
        <v>14226652.810000001</v>
      </c>
      <c r="S18" s="21"/>
    </row>
    <row r="19" spans="1:19" ht="16.5" customHeight="1" x14ac:dyDescent="0.25">
      <c r="A19" s="15">
        <v>6</v>
      </c>
      <c r="B19" s="16" t="s">
        <v>32</v>
      </c>
      <c r="C19" s="17">
        <v>27960100</v>
      </c>
      <c r="D19" s="17">
        <f>4655285.83+871086.92+20000</f>
        <v>5546372.75</v>
      </c>
      <c r="E19" s="19">
        <v>622748</v>
      </c>
      <c r="F19" s="19">
        <v>0</v>
      </c>
      <c r="G19" s="19">
        <v>0</v>
      </c>
      <c r="H19" s="19">
        <f>250000+300000</f>
        <v>550000</v>
      </c>
      <c r="I19" s="17">
        <v>100000</v>
      </c>
      <c r="J19" s="19">
        <v>140416</v>
      </c>
      <c r="K19" s="19">
        <v>0</v>
      </c>
      <c r="L19" s="19">
        <v>0</v>
      </c>
      <c r="M19" s="18">
        <v>23100</v>
      </c>
      <c r="N19" s="18">
        <v>5800</v>
      </c>
      <c r="O19" s="18">
        <v>219000</v>
      </c>
      <c r="P19" s="18">
        <v>6133</v>
      </c>
      <c r="Q19" s="18">
        <v>1300</v>
      </c>
      <c r="R19" s="18">
        <f t="shared" si="0"/>
        <v>35174969.75</v>
      </c>
      <c r="S19" s="21"/>
    </row>
    <row r="20" spans="1:19" ht="16.5" customHeight="1" x14ac:dyDescent="0.25">
      <c r="A20" s="15">
        <v>7</v>
      </c>
      <c r="B20" s="16" t="s">
        <v>33</v>
      </c>
      <c r="C20" s="17">
        <v>37496900</v>
      </c>
      <c r="D20" s="17">
        <v>10080866.85</v>
      </c>
      <c r="E20" s="18">
        <f>999900+38016.91</f>
        <v>1037916.91</v>
      </c>
      <c r="F20" s="18">
        <v>0</v>
      </c>
      <c r="G20" s="18">
        <v>25492100</v>
      </c>
      <c r="H20" s="19">
        <v>0</v>
      </c>
      <c r="I20" s="17">
        <v>0</v>
      </c>
      <c r="J20" s="18">
        <v>0</v>
      </c>
      <c r="K20" s="18">
        <v>6607452.4400000004</v>
      </c>
      <c r="L20" s="18">
        <v>0</v>
      </c>
      <c r="M20" s="18">
        <v>0</v>
      </c>
      <c r="N20" s="18">
        <v>0</v>
      </c>
      <c r="O20" s="18">
        <v>0</v>
      </c>
      <c r="P20" s="18">
        <v>171735</v>
      </c>
      <c r="Q20" s="18">
        <v>18900</v>
      </c>
      <c r="R20" s="18">
        <f t="shared" si="0"/>
        <v>80905871.200000003</v>
      </c>
      <c r="S20" s="21"/>
    </row>
    <row r="21" spans="1:19" ht="15.75" customHeight="1" x14ac:dyDescent="0.25">
      <c r="A21" s="22"/>
      <c r="B21" s="23" t="s">
        <v>34</v>
      </c>
      <c r="C21" s="24">
        <f>C15+C16+C19+C20+C17+C18+C14</f>
        <v>117907800</v>
      </c>
      <c r="D21" s="24">
        <f>D14+D15+D16+D17+D18+D19+D20</f>
        <v>55294425.460000001</v>
      </c>
      <c r="E21" s="25">
        <f>E15+E16+E19+E20+E17+E18+E14</f>
        <v>2906160.91</v>
      </c>
      <c r="F21" s="25">
        <f>F15+F16+F19+F20+F17+F18+F14</f>
        <v>2000000</v>
      </c>
      <c r="G21" s="25">
        <f>G20+G19+G18+G17+G16+G15+G14</f>
        <v>25492100</v>
      </c>
      <c r="H21" s="25">
        <f>H14+H15+H16+H17+H18+H19+H20</f>
        <v>700000</v>
      </c>
      <c r="I21" s="25">
        <f>I15+I16+I19+I20+I17+I18+I14</f>
        <v>100000</v>
      </c>
      <c r="J21" s="25">
        <f>J15+J16+J19+J20+J17+J18+J14</f>
        <v>1080090</v>
      </c>
      <c r="K21" s="25">
        <f>K20+K19+K18+K17+K16+K15+K14</f>
        <v>6607452.4400000004</v>
      </c>
      <c r="L21" s="25">
        <f>L15+L16+L19+L20+L17+L18+L14</f>
        <v>7168733.0999999996</v>
      </c>
      <c r="M21" s="25">
        <f>M15+M16+M19+M20+M17+M18+M14</f>
        <v>110800</v>
      </c>
      <c r="N21" s="25">
        <f>N15+N16+N19+N20+N17+N18+N14</f>
        <v>28000</v>
      </c>
      <c r="O21" s="25">
        <f>O15+O16+O19+O20+O17+O18+O14</f>
        <v>2332300</v>
      </c>
      <c r="P21" s="25">
        <f>P14+P15+P16+P17+P18+P19+P20</f>
        <v>211600</v>
      </c>
      <c r="Q21" s="25">
        <f>Q15+Q16+Q19+Q20+Q17+Q18+Q14</f>
        <v>27400</v>
      </c>
      <c r="R21" s="25">
        <f>R15+R16+R19+R20+R17+R18+R14</f>
        <v>221966861.91</v>
      </c>
      <c r="S21" s="7"/>
    </row>
    <row r="22" spans="1:19" x14ac:dyDescent="0.25">
      <c r="A22" s="33" t="s">
        <v>35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7" spans="1:19" x14ac:dyDescent="0.25">
      <c r="R27" s="26"/>
    </row>
  </sheetData>
  <mergeCells count="17">
    <mergeCell ref="O2:Q2"/>
    <mergeCell ref="O3:Q3"/>
    <mergeCell ref="O4:Q4"/>
    <mergeCell ref="O6:Q6"/>
    <mergeCell ref="O7:Q7"/>
    <mergeCell ref="W12:AB12"/>
    <mergeCell ref="W13:AB13"/>
    <mergeCell ref="A22:R22"/>
    <mergeCell ref="O8:Q8"/>
    <mergeCell ref="A9:R9"/>
    <mergeCell ref="A11:A12"/>
    <mergeCell ref="B11:B12"/>
    <mergeCell ref="C11:C12"/>
    <mergeCell ref="D11:H11"/>
    <mergeCell ref="I11:L11"/>
    <mergeCell ref="M11:Q11"/>
    <mergeCell ref="R11:R12"/>
  </mergeCells>
  <pageMargins left="0.51181102362204722" right="0.43307086614173229" top="1.1023622047244095" bottom="0.59055118110236227" header="0.51181102362204722" footer="0.51181102362204722"/>
  <pageSetup paperSize="9" scale="51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Крутовская Олеся Степановна</dc:creator>
  <dc:description/>
  <cp:lastModifiedBy>Мартынов Алексей Андреевич</cp:lastModifiedBy>
  <cp:revision>1</cp:revision>
  <cp:lastPrinted>2020-12-16T12:09:58Z</cp:lastPrinted>
  <dcterms:created xsi:type="dcterms:W3CDTF">2015-11-07T05:36:00Z</dcterms:created>
  <dcterms:modified xsi:type="dcterms:W3CDTF">2020-12-22T10:01:53Z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any">
    <vt:lpwstr>*</vt:lpwstr>
  </property>
  <property fmtid="{D5CDD505-2E9C-101B-9397-08002B2CF9AE}" pid="3" name="KSOProductBuildVer">
    <vt:lpwstr>1049-11.2.0.9747</vt:lpwstr>
  </property>
</Properties>
</file>